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8" documentId="11_BA23C4612093FAE8E4F0C1264781DCD89A52DC21" xr6:coauthVersionLast="47" xr6:coauthVersionMax="47" xr10:uidLastSave="{6D28BA2B-C7BC-4F05-96EC-B9389C66331B}"/>
  <bookViews>
    <workbookView xWindow="-120" yWindow="-120" windowWidth="20730" windowHeight="11160" tabRatio="679" xr2:uid="{00000000-000D-0000-FFFF-FFFF00000000}"/>
  </bookViews>
  <sheets>
    <sheet name="VENDA SPDA" sheetId="13" r:id="rId1"/>
    <sheet name="Planilha1" sheetId="10" state="hidden" r:id="rId2"/>
    <sheet name="Planilha2" sheetId="11" state="hidden" r:id="rId3"/>
  </sheets>
  <definedNames>
    <definedName name="_xlnm.Print_Area" localSheetId="0">'VENDA SPDA'!$A$1:$H$88</definedName>
    <definedName name="_xlnm.Print_Titles" localSheetId="0">'VENDA SPDA'!$1:$5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6" i="13" l="1"/>
  <c r="F86" i="13" s="1"/>
  <c r="E85" i="13"/>
  <c r="F85" i="13" s="1"/>
  <c r="F87" i="13" s="1"/>
  <c r="E77" i="13"/>
  <c r="F77" i="13" s="1"/>
  <c r="E78" i="13"/>
  <c r="F78" i="13" s="1"/>
  <c r="E79" i="13"/>
  <c r="F79" i="13" s="1"/>
  <c r="E80" i="13"/>
  <c r="F80" i="13" s="1"/>
  <c r="E81" i="13"/>
  <c r="F81" i="13" s="1"/>
  <c r="E82" i="13"/>
  <c r="F82" i="13" s="1"/>
  <c r="E68" i="13"/>
  <c r="F68" i="13" s="1"/>
  <c r="E69" i="13"/>
  <c r="F69" i="13" s="1"/>
  <c r="E70" i="13"/>
  <c r="F70" i="13" s="1"/>
  <c r="E71" i="13"/>
  <c r="F71" i="13" s="1"/>
  <c r="E72" i="13"/>
  <c r="F72" i="13" s="1"/>
  <c r="E73" i="13"/>
  <c r="F73" i="13" s="1"/>
  <c r="E74" i="13"/>
  <c r="F74" i="13" s="1"/>
  <c r="E75" i="13"/>
  <c r="F75" i="13" s="1"/>
  <c r="E76" i="13"/>
  <c r="F76" i="13" s="1"/>
  <c r="E57" i="13"/>
  <c r="F57" i="13"/>
  <c r="E58" i="13"/>
  <c r="F58" i="13" s="1"/>
  <c r="E59" i="13"/>
  <c r="F59" i="13" s="1"/>
  <c r="E60" i="13"/>
  <c r="F60" i="13" s="1"/>
  <c r="E61" i="13"/>
  <c r="F61" i="13" s="1"/>
  <c r="E62" i="13"/>
  <c r="F62" i="13" s="1"/>
  <c r="E63" i="13"/>
  <c r="F63" i="13" s="1"/>
  <c r="E64" i="13"/>
  <c r="F64" i="13" s="1"/>
  <c r="E65" i="13"/>
  <c r="F65" i="13" s="1"/>
  <c r="E66" i="13"/>
  <c r="F66" i="13" s="1"/>
  <c r="E67" i="13"/>
  <c r="F67" i="13" s="1"/>
  <c r="E56" i="13"/>
  <c r="F56" i="13" s="1"/>
  <c r="E43" i="13"/>
  <c r="F43" i="13" s="1"/>
  <c r="E44" i="13"/>
  <c r="F44" i="13" s="1"/>
  <c r="E45" i="13"/>
  <c r="F45" i="13" s="1"/>
  <c r="E46" i="13"/>
  <c r="F46" i="13" s="1"/>
  <c r="E47" i="13"/>
  <c r="F47" i="13" s="1"/>
  <c r="E48" i="13"/>
  <c r="F48" i="13" s="1"/>
  <c r="E49" i="13"/>
  <c r="F49" i="13" s="1"/>
  <c r="E50" i="13"/>
  <c r="F50" i="13" s="1"/>
  <c r="E51" i="13"/>
  <c r="F51" i="13" s="1"/>
  <c r="E52" i="13"/>
  <c r="F52" i="13" s="1"/>
  <c r="E53" i="13"/>
  <c r="F53" i="13" s="1"/>
  <c r="E42" i="13"/>
  <c r="F42" i="13" s="1"/>
  <c r="E34" i="13"/>
  <c r="F34" i="13" s="1"/>
  <c r="E35" i="13"/>
  <c r="F35" i="13" s="1"/>
  <c r="E36" i="13"/>
  <c r="F36" i="13" s="1"/>
  <c r="E37" i="13"/>
  <c r="F37" i="13" s="1"/>
  <c r="E38" i="13"/>
  <c r="F38" i="13" s="1"/>
  <c r="E39" i="13"/>
  <c r="F39" i="13" s="1"/>
  <c r="E33" i="13"/>
  <c r="F33" i="13" s="1"/>
  <c r="E19" i="13"/>
  <c r="F19" i="13" s="1"/>
  <c r="E20" i="13"/>
  <c r="F20" i="13" s="1"/>
  <c r="E21" i="13"/>
  <c r="F21" i="13" s="1"/>
  <c r="E22" i="13"/>
  <c r="F22" i="13" s="1"/>
  <c r="E23" i="13"/>
  <c r="F23" i="13" s="1"/>
  <c r="E24" i="13"/>
  <c r="F24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18" i="13"/>
  <c r="F18" i="13" s="1"/>
  <c r="E15" i="13"/>
  <c r="F15" i="13" s="1"/>
  <c r="F16" i="13" s="1"/>
  <c r="E9" i="13"/>
  <c r="F9" i="13" s="1"/>
  <c r="E10" i="13"/>
  <c r="F10" i="13" s="1"/>
  <c r="E11" i="13"/>
  <c r="F11" i="13" s="1"/>
  <c r="E12" i="13"/>
  <c r="F12" i="13" s="1"/>
  <c r="E8" i="13"/>
  <c r="F8" i="13" s="1"/>
  <c r="F13" i="13" l="1"/>
  <c r="F83" i="13"/>
  <c r="F31" i="13"/>
  <c r="F40" i="13"/>
  <c r="F54" i="13"/>
  <c r="F88" i="13" l="1"/>
</calcChain>
</file>

<file path=xl/sharedStrings.xml><?xml version="1.0" encoding="utf-8"?>
<sst xmlns="http://schemas.openxmlformats.org/spreadsheetml/2006/main" count="238" uniqueCount="175">
  <si>
    <t>PLANILHA ORÇAMENTÁRIA DE VENDA-
SISTEMA DE PROTEÇÃO CONTRA DESCARGAS ATMOSFÉRICAS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</si>
  <si>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</si>
  <si>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</si>
  <si>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</si>
  <si>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</si>
  <si>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</si>
  <si>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</si>
  <si>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</si>
  <si>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</si>
  <si>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</si>
  <si>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</si>
  <si>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</si>
  <si>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</si>
  <si>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</si>
  <si>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SPDA – SISTEMA DE PROTEÇÃO DESCARGAS ATMOSFÉRICAS</t>
  </si>
  <si>
    <t>14.1</t>
  </si>
  <si>
    <t>ELETRODUTOS RÍGIDOS E ACESSÓRIOS</t>
  </si>
  <si>
    <t>14.1.1</t>
  </si>
  <si>
    <t>ELETRODUTO DE AÇO GALVANIZADO LEVE, INCLUSIVE CONEXÕES, SUPORTES E FIXAÇÃO DN 20 (3/4")</t>
  </si>
  <si>
    <t>M</t>
  </si>
  <si>
    <t>14.1.2</t>
  </si>
  <si>
    <t>ELETRODUTO DE AÇO GALVANIZADO MÉDIO, INCLUSIVE CONEXÕES, SUPORTES E FIXAÇÃO DN 25 (1")</t>
  </si>
  <si>
    <t>14.1.3</t>
  </si>
  <si>
    <t>ELETRODUTO GALVANIZADO À QUENTE, CONFORME NBR 5624, INCLUSIVE CONEXÕES, SUPORTE E FIXAÇÃO  DN 20 (3/4")</t>
  </si>
  <si>
    <t>14.1.4</t>
  </si>
  <si>
    <t>VERGALHÃO DE AÇO COM ROSCA TOTAL, DIÂMETRO 1/4", INCLUSIVE ELEMENTOS DE FIXAÇÃO, REF.: MOPA OU EQUIVALENTE</t>
  </si>
  <si>
    <t>14.1.5</t>
  </si>
  <si>
    <t>BOX CURVO DE ALUMÍNIO PARA ELETRODUTO D= 3/4", INCLUSIVE PARAFUSOS E ARRUELA. REF.: TRAMONTINA OU EQUIVALENTE</t>
  </si>
  <si>
    <t>UN.</t>
  </si>
  <si>
    <t>SUB-TOTAL ITEM 14.1</t>
  </si>
  <si>
    <t>14.2</t>
  </si>
  <si>
    <t>ELETRODUTOS FLEXÍVEIS</t>
  </si>
  <si>
    <t>14.2.1</t>
  </si>
  <si>
    <t>ELETRODUTO FLEXÍVEL CORRUGADO REFORÇADO, PVC, ANTI-CHAMA DN 25MM (3/4"), INCLUSIVE CONEXÕES. REF.: TIGREFLEX REFORÇADO OU EQUIVALENTE</t>
  </si>
  <si>
    <t>SUB-TOTAL ITEM 14.2</t>
  </si>
  <si>
    <t>14.3</t>
  </si>
  <si>
    <t>CONDULETES</t>
  </si>
  <si>
    <t>14.3.1</t>
  </si>
  <si>
    <t>CONDULETE TIPO T EM ALUMÍNIO PARA ELETRODUTO ROSCADO D= 3/4"</t>
  </si>
  <si>
    <t>14.3.2</t>
  </si>
  <si>
    <t>CONDULETE TIPO LR EM ALUMÍNIO PARA ELETRODUTO ROSCADO D= 3/4"</t>
  </si>
  <si>
    <t>14.3.3</t>
  </si>
  <si>
    <t>CONDULETE TIPO LL EM ALUMÍNIO PARA ELETRODUTO ROSCADO D= 3/4"</t>
  </si>
  <si>
    <t>14.3.4</t>
  </si>
  <si>
    <t>CONDULETE TIPO C EM ALUMÍNIO PARA ELETRODUTO ROSCADO D= 3/4"</t>
  </si>
  <si>
    <t>14.3.5</t>
  </si>
  <si>
    <t>CONDULETE TIPO E EM ALUMÍNIO PARA ELETRODUTO ROSCADO D= 3/4"</t>
  </si>
  <si>
    <t>14.3.6</t>
  </si>
  <si>
    <t>CONDULETE TIPO LB EM ALUMÍNIO PARA ELETRODUTO ROSCADO D= 3/4"</t>
  </si>
  <si>
    <t>14.3.7</t>
  </si>
  <si>
    <t>CONDULETE TIPO LR EM ALUMÍNIO PARA ELETRODUTO ROSCADO D= 1"</t>
  </si>
  <si>
    <t>14.3.8</t>
  </si>
  <si>
    <t>CONDULETE TIPO T EM ALUMÍNIO PARA ELETRODUTO ROSCADO D= 1"</t>
  </si>
  <si>
    <t>14.3.9</t>
  </si>
  <si>
    <t>TAMPA CEGA P/ CONDULETE D=3/4"</t>
  </si>
  <si>
    <t>14.3.10</t>
  </si>
  <si>
    <t>TAMPA CEGA P/ CONDULETE D=1"</t>
  </si>
  <si>
    <t>14.3.11</t>
  </si>
  <si>
    <t>TAMPA P/ CONDULETE C/ FURO REDONDO WETZEL OU EQUIVALENTE, PARA CONDULETE D=3/4"</t>
  </si>
  <si>
    <t>14.3.12</t>
  </si>
  <si>
    <t>CONDULETE TIPO LL, COM TAMPA E CORPO EM LIGA DE ALUMINÍO DE ALTA RESISTÊNCIA, À PROVA DE TEMPO, GRAU DE PROTEÇÃO IP54, PARA ELETRODUTO ROSCADO D= 3/4". REF.: TRAMONTINA OU EQUIVALENTE</t>
  </si>
  <si>
    <t>14.3.13</t>
  </si>
  <si>
    <t>CONDULETE TIPO T, COM TAMPA E CORPO EM LIGA DE ALUMINÍO DE ALTA RESISTÊNCIA, À PROVA DE TEMPO, GRAU DE PROTEÇÃO IP54, PARA ELETRODUTO ROSCADO D= 3/4". REF.: TRAMONTINA OU EQUIVALENTE</t>
  </si>
  <si>
    <t>SUB-TOTAL ITEM 14.3</t>
  </si>
  <si>
    <t>14.4</t>
  </si>
  <si>
    <t>CAIXAS E TAMPAS</t>
  </si>
  <si>
    <t>14.4.1</t>
  </si>
  <si>
    <t>CAIXA DE EQUALIZAÇÃO PARA USO INTERNO COM 9 TERMINAIS 210X210X90MM EM AÇO</t>
  </si>
  <si>
    <t>14.4.2</t>
  </si>
  <si>
    <t>CAIXA DE LIGAÇÃO/PASSAGEM EM PVC RÍGIDO PARA ELETRODUTO, DIMENSÕES 4"X4", EMBUTIDA EM ALVENARIA.</t>
  </si>
  <si>
    <t>14.4.3</t>
  </si>
  <si>
    <t>CAIXA DE INSPEÇÃO EM PVC, DIÂMETRO DE 30CM, ALTURA DE 30CM, COM TAMPA REFORÇADA EM FERRO FUNDIDO.</t>
  </si>
  <si>
    <t>14.4.4</t>
  </si>
  <si>
    <t>CAIXA DE LIGAÇÃO/PASSAGEM EM PVC RÍGIDO PARA ELETRODUTO, DIMENSÕES 4"X2", EMBUTIDA EM ALVENARIA.</t>
  </si>
  <si>
    <t>14.4.5</t>
  </si>
  <si>
    <t>PLACA PARA 1 POSIÇÃO HORIZONTAL PARA CX. 4"X2". REF.: PIAL PLUS + OU EQUIVALENTE.</t>
  </si>
  <si>
    <t>14.4.6</t>
  </si>
  <si>
    <t>SUPORTE PARA PLACA 4"X2" PARA 3 MÓDULOS, INCLUSIVE PARAFUSOS PARA FIXAÇÃO. REF.: PIAL PLUS + OU EQUIVALENTE.</t>
  </si>
  <si>
    <t>14.4.7</t>
  </si>
  <si>
    <t>MÓDULO COM FURO PARA SAÍDA DE FIO Ø10MM. REF.: PIAL PLUS + OU EQUIVALENTE.</t>
  </si>
  <si>
    <t>SUB-TOTAL ITEM 14.4</t>
  </si>
  <si>
    <t>14.5</t>
  </si>
  <si>
    <t xml:space="preserve">CABOS, BARRAS E ACESSÓRIOS </t>
  </si>
  <si>
    <t>14.5.1</t>
  </si>
  <si>
    <t xml:space="preserve">CABO DE COBRE FLEXÍVEL, CLASSE 5, ISOLAMENTO TIPO LSHF/ATOX, NÃO HALOGENADO, ANTICHAMA, TERMOPLÁSTICO, UNIPOLAR, SEÇÃO 6 MM2, 70°C, 450/750V (NBR 13248) </t>
  </si>
  <si>
    <t>14.5.2</t>
  </si>
  <si>
    <t xml:space="preserve">CABO DE COBRE FLEXÍVEL, CLASSE 5, ISOLAMENTO TIPO LSHF/ATOX, NÃO HALOGENADO, ANTICHAMA, TERMOPLÁSTICO, UNIPOLAR, SEÇÃO 16 MM2, 70°C, 450/750V (NBR 13248) </t>
  </si>
  <si>
    <t>14.5.3</t>
  </si>
  <si>
    <t>CABO DE COBRE FLEXÍVEL, CLASSE 5, ISOLAMENTO TIPO LSHF/ATOX, NÃO HALOGENADO, ANTICHAMA, TERMOPLÁSTICO, UNIPOLAR, SEÇÃO 50 MM2, 70°C, 450/750V</t>
  </si>
  <si>
    <t>14.5.4</t>
  </si>
  <si>
    <t>CABO DE ALUMÍNIO NU SEM ALMA 2/0 AWG 7 FIOSX3,50MM, INCLUSIVE PRESILHA DE FIXAÇÃO</t>
  </si>
  <si>
    <t>14.5.5</t>
  </si>
  <si>
    <t>RE-BAR 3/8" X 3,4M COM 3 CLIPS PARA EMENDA 8-10MM</t>
  </si>
  <si>
    <t>14.5.6</t>
  </si>
  <si>
    <t>RE-BAR 10MM X 3M COM 3 CLIPS PARA EMENDA 8-10MM</t>
  </si>
  <si>
    <t>14.5.7</t>
  </si>
  <si>
    <t xml:space="preserve">FITA PERFURADA PARA EQUIPOTENCIALIZAÇÃO EM LATÃO NIQUELADO PARA USO EXTERNO 20 X 1,2 MM </t>
  </si>
  <si>
    <t>14.5.8</t>
  </si>
  <si>
    <t>CABO DE COBRE NU #50MM2,  7 FIOS X 3,00MM</t>
  </si>
  <si>
    <t>14.5.9</t>
  </si>
  <si>
    <t xml:space="preserve">HASTE COBREADA ALTA CAMADA - Ø3/4″ x 3,0M </t>
  </si>
  <si>
    <t>14.5.10</t>
  </si>
  <si>
    <t xml:space="preserve">MOLDE SCI-50-3 PARA SOLDA EXOTÉRMICA </t>
  </si>
  <si>
    <t>14.5.11</t>
  </si>
  <si>
    <t xml:space="preserve">CARTUCHO N° 90 PARA SOLDA EXOTÉRMICA </t>
  </si>
  <si>
    <t>14.5.12</t>
  </si>
  <si>
    <t xml:space="preserve">ALICATE Z-201 PARA SOLDA EXOTÉRMICA </t>
  </si>
  <si>
    <t>SUB-TOTAL ITEM 14.5</t>
  </si>
  <si>
    <t>14.6</t>
  </si>
  <si>
    <t xml:space="preserve">PEÇAS E ACESSÓRIOS </t>
  </si>
  <si>
    <t>14.6.1</t>
  </si>
  <si>
    <t>ARRUELA DE PRESSÃO EM AÇO INOX  Ø 1/4"</t>
  </si>
  <si>
    <t>14.6.2</t>
  </si>
  <si>
    <t>ARRUELA LISA EM AÇO INOX Ø 1/4". FORNECIMENTO EM PACOTE COM  100 UNIDADES</t>
  </si>
  <si>
    <t>pacote</t>
  </si>
  <si>
    <t>14.6.3</t>
  </si>
  <si>
    <t>BUCHA DE NYLON Nº 8. FORNECIMENTO EM PACOTE COM  100 UNIDADES</t>
  </si>
  <si>
    <t>14.6.4</t>
  </si>
  <si>
    <t>BUCHA DE NYLON Nº 6. FORNECIMENTO EM PACOTE COM  100 UNIDADES</t>
  </si>
  <si>
    <t>14.6.5</t>
  </si>
  <si>
    <t>CONECTOR CABO-HASTE EM BRONZE PARA DOIS CABOS COM ACESSÓRIOS EM BRONZE PARA 2 CABOS DE COBRE 16-70mm2</t>
  </si>
  <si>
    <t>14.6.6</t>
  </si>
  <si>
    <t>CONECTOR ESTRUTURAL COM REGULAGEM</t>
  </si>
  <si>
    <t>14.6.7</t>
  </si>
  <si>
    <t>CONECTOR ESTANHADO PARA ATERRINSERT COM PINO M12 PARA CABOS DE 16 A 70 mm2</t>
  </si>
  <si>
    <t>14.6.8</t>
  </si>
  <si>
    <t>FIXADOR UNIVERSAL EM LATÃO ESTANHADO PARA CABOS DE 16 A 35mm2</t>
  </si>
  <si>
    <t>14.6.9</t>
  </si>
  <si>
    <t>FIXADOR UNIVERSAL EM LATÃO ESTANHADO PARA CABOS DE 35 A 70mm2</t>
  </si>
  <si>
    <t>14.6.10</t>
  </si>
  <si>
    <t>PARAFUSO FENDA EM AÇO INOX Ø4,2 x 32mm</t>
  </si>
  <si>
    <t>14.6.11</t>
  </si>
  <si>
    <t>PARAFUSO CABEÇA CHATA DE FENDA EM AÇO INOX Ø1/4″x 3/4″ COM PORCA E ARRUELA</t>
  </si>
  <si>
    <t>14.6.12</t>
  </si>
  <si>
    <t>PARAFUSO SEXTAVADO EM AÇO INOX Ø1/4" x 1.1/4" . FORNECIMENTO EM PACOTES COM 100 UNIDADES.</t>
  </si>
  <si>
    <t>14.6.13</t>
  </si>
  <si>
    <t>PARAFUSO SEXTAVADO ROSCA SOBERBA EM AÇO INOX M6 x 45 mm</t>
  </si>
  <si>
    <t>14.6.14</t>
  </si>
  <si>
    <t>PARAFUSO AUTOPERFURANTE SEXTAVADO COM VEDAÇÃO - Ø1/4″ x 7/8″. FORNECIMENTO EM PACOTES COM  100 UNIDADES.</t>
  </si>
  <si>
    <t>14.6.15</t>
  </si>
  <si>
    <t>PORCA SEXTAVADA INOX Ø1/4"</t>
  </si>
  <si>
    <t>14.6.16</t>
  </si>
  <si>
    <t>REDUTOR PRISIONEIRO M12 X 1/4″ EM LATÃO ZINCADO COM PARAFUSO INOX</t>
  </si>
  <si>
    <t>14.6.17</t>
  </si>
  <si>
    <t>TERMINAL DE COMPRESSÃO ESTANHADO COM 1 FURO PARA CABO DE COBRE #6mm2. FORNECIMENTO EM PACOTES COM  100 UNIDADES</t>
  </si>
  <si>
    <t>14.6.18</t>
  </si>
  <si>
    <t>TERMINAL DE COMPRESSÃO ESTANHADO COM 1 FURO PARA CABO DE COBRE #50mm2</t>
  </si>
  <si>
    <t>14.6.19</t>
  </si>
  <si>
    <t>TERMINAL DE COMPRESSÃO ESTANHADO COM 1 FURO PARA CABO DE COBRE #70mm2</t>
  </si>
  <si>
    <t>14.6.20</t>
  </si>
  <si>
    <t>CONECTOR DUPLO MULTIDIRECIONAL PARA CRUZAMENTO DE CABOS DE COBRE 16 – 50mm²</t>
  </si>
  <si>
    <t>14.6.21</t>
  </si>
  <si>
    <t>CONECTOR DE PRESSÃO (SPLIT BOLT) ESTANHADO  PARA CABOS ATE 70 MM2</t>
  </si>
  <si>
    <t>14.6.22</t>
  </si>
  <si>
    <t>CONECTOR DE PRESSÃO (SPLIT BOLT) ESTANHADO  PARA CABOS ATE 10 MM2</t>
  </si>
  <si>
    <t>14.6.23</t>
  </si>
  <si>
    <t>CONECTOR DE PRESSÃO (SPLIT BOLT) ESTANHADO COM FURO VERTICAL Ø10 PARA CABOS ATE 70 MM2</t>
  </si>
  <si>
    <t>14.6.24</t>
  </si>
  <si>
    <t>CLIPS GALVANIZADO PARA EMENDA 8-10MM</t>
  </si>
  <si>
    <t>14.6.25</t>
  </si>
  <si>
    <t>REBITE TIPO POP EM ALUMÍNIO ∅3/16"x30mm</t>
  </si>
  <si>
    <t>14.6.26</t>
  </si>
  <si>
    <t>SELANTE ELASTICO MONOCOMPONENTE A BASE DE POLIURETANO PARA JUNTAS DIVERSAS 310ML</t>
  </si>
  <si>
    <t>14.6.27</t>
  </si>
  <si>
    <t>CONECTOR ESTANHADO PARA ATERRAMENTO DE GRADIL ARAMADO</t>
  </si>
  <si>
    <t>SUB-TOTAL ITEM 14.6</t>
  </si>
  <si>
    <t>14.7</t>
  </si>
  <si>
    <t>SERVIÇOS</t>
  </si>
  <si>
    <t>14.7.1</t>
  </si>
  <si>
    <t>TESTE DE CONTINUIDADE DO SUBSISTEMA DE DESCIDAS (CONTINUIDADE DAS FERRAGENS ESTRUTURAIS), CONFORME NORMAS TÉCNICAS APLICÁVEIS E EMISSÃO DE RELATÓRIO TÉCNICO (CONFORME INDICADO NO MEMORIAL DESCRITIVO)</t>
  </si>
  <si>
    <t>14.7.2</t>
  </si>
  <si>
    <t>ESCAVAÇÃO MECÂNICA DE VALAS COM DESCARGA LATERAL H&lt;= 1,50M (VALA DE 0,30M X 0,50M)</t>
  </si>
  <si>
    <t>M³</t>
  </si>
  <si>
    <t>SUB-TOTAL ITEM 14.7</t>
  </si>
  <si>
    <t xml:space="preserve">TOTAL DA PLANILHA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</si>
</sst>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(&quot;R$ &quot;* #,##0.00_);_(&quot;R$ &quot;* \(#,##0.00\);_(&quot;R$ &quot;* \-??_);_(@_)"/>
    <numFmt numFmtId="167" formatCode="_(* #,##0.00_);_(* \(#,##0.00\);_(* \-??_);_(@_)"/>
    <numFmt numFmtId="168" formatCode="0.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4"/>
      <color theme="1"/>
      <name val="Arial Narrow"/>
      <family val="2"/>
    </font>
    <font>
      <b/>
      <sz val="12"/>
      <color rgb="FF00000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 applyProtection="1">
      <alignment horizontal="right" vertical="center" wrapText="1"/>
    </xf>
    <xf numFmtId="164" fontId="10" fillId="0" borderId="5" xfId="1" applyNumberFormat="1" applyFont="1" applyFill="1" applyBorder="1" applyAlignment="1" applyProtection="1">
      <alignment horizontal="right" vertical="center" wrapText="1"/>
    </xf>
    <xf numFmtId="0" fontId="12" fillId="6" borderId="6" xfId="5" applyFont="1" applyFill="1" applyBorder="1" applyAlignment="1">
      <alignment vertical="center" wrapText="1"/>
    </xf>
    <xf numFmtId="164" fontId="10" fillId="0" borderId="8" xfId="1" applyNumberFormat="1" applyFont="1" applyFill="1" applyBorder="1" applyAlignment="1" applyProtection="1">
      <alignment horizontal="right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164" fontId="10" fillId="3" borderId="8" xfId="1" applyNumberFormat="1" applyFont="1" applyFill="1" applyBorder="1" applyAlignment="1" applyProtection="1">
      <alignment horizontal="right" vertical="center"/>
    </xf>
    <xf numFmtId="0" fontId="9" fillId="3" borderId="6" xfId="0" applyFont="1" applyFill="1" applyBorder="1" applyAlignment="1">
      <alignment vertical="center"/>
    </xf>
    <xf numFmtId="0" fontId="9" fillId="0" borderId="7" xfId="0" applyFont="1" applyBorder="1" applyAlignment="1">
      <alignment horizontal="left" vertical="center" wrapText="1"/>
    </xf>
    <xf numFmtId="164" fontId="10" fillId="3" borderId="9" xfId="1" applyNumberFormat="1" applyFont="1" applyFill="1" applyBorder="1" applyAlignment="1" applyProtection="1">
      <alignment horizontal="right" vertical="center"/>
    </xf>
    <xf numFmtId="164" fontId="10" fillId="3" borderId="9" xfId="11" applyNumberFormat="1" applyFont="1" applyFill="1" applyBorder="1" applyAlignment="1" applyProtection="1">
      <alignment horizontal="right" vertical="center"/>
    </xf>
    <xf numFmtId="164" fontId="10" fillId="0" borderId="9" xfId="1" applyNumberFormat="1" applyFont="1" applyFill="1" applyBorder="1" applyAlignment="1" applyProtection="1">
      <alignment horizontal="right" vertical="center" wrapText="1"/>
    </xf>
    <xf numFmtId="0" fontId="10" fillId="7" borderId="10" xfId="5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/>
    <xf numFmtId="0" fontId="12" fillId="6" borderId="10" xfId="5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0" fillId="14" borderId="11" xfId="0" applyNumberFormat="1" applyFill="1" applyBorder="1" applyAlignment="1">
      <alignment horizontal="center" vertical="center"/>
    </xf>
    <xf numFmtId="44" fontId="10" fillId="0" borderId="11" xfId="17" applyFont="1" applyFill="1" applyBorder="1" applyAlignment="1" applyProtection="1">
      <alignment horizontal="right" vertical="center" wrapText="1"/>
    </xf>
    <xf numFmtId="0" fontId="8" fillId="5" borderId="12" xfId="0" applyFont="1" applyFill="1" applyBorder="1" applyAlignment="1">
      <alignment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/>
    </xf>
    <xf numFmtId="0" fontId="12" fillId="13" borderId="10" xfId="0" applyFont="1" applyFill="1" applyBorder="1" applyAlignment="1">
      <alignment horizontal="left" vertical="center" wrapText="1"/>
    </xf>
    <xf numFmtId="14" fontId="12" fillId="3" borderId="7" xfId="0" applyNumberFormat="1" applyFont="1" applyFill="1" applyBorder="1" applyAlignment="1">
      <alignment horizontal="center" vertical="center"/>
    </xf>
    <xf numFmtId="0" fontId="12" fillId="13" borderId="10" xfId="0" applyFont="1" applyFill="1" applyBorder="1" applyAlignment="1">
      <alignment vertical="center" wrapText="1"/>
    </xf>
    <xf numFmtId="168" fontId="10" fillId="13" borderId="7" xfId="0" applyNumberFormat="1" applyFont="1" applyFill="1" applyBorder="1" applyAlignment="1">
      <alignment horizontal="center" vertical="center" wrapText="1"/>
    </xf>
    <xf numFmtId="0" fontId="12" fillId="0" borderId="10" xfId="6" applyFont="1" applyBorder="1" applyAlignment="1">
      <alignment horizontal="center" vertical="center"/>
    </xf>
    <xf numFmtId="0" fontId="10" fillId="13" borderId="7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vertical="center"/>
    </xf>
    <xf numFmtId="0" fontId="12" fillId="5" borderId="11" xfId="0" applyFont="1" applyFill="1" applyBorder="1" applyAlignment="1">
      <alignment vertical="center" wrapText="1"/>
    </xf>
    <xf numFmtId="0" fontId="15" fillId="15" borderId="1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4" fontId="10" fillId="3" borderId="11" xfId="1" applyNumberFormat="1" applyFont="1" applyFill="1" applyBorder="1" applyAlignment="1" applyProtection="1">
      <alignment horizontal="right" vertical="center"/>
    </xf>
    <xf numFmtId="164" fontId="10" fillId="3" borderId="11" xfId="11" applyNumberFormat="1" applyFont="1" applyFill="1" applyBorder="1" applyAlignment="1" applyProtection="1">
      <alignment horizontal="right" vertical="center"/>
    </xf>
    <xf numFmtId="0" fontId="9" fillId="0" borderId="11" xfId="0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 wrapText="1"/>
    </xf>
    <xf numFmtId="164" fontId="10" fillId="0" borderId="11" xfId="1" applyNumberFormat="1" applyFont="1" applyFill="1" applyBorder="1" applyAlignment="1" applyProtection="1">
      <alignment horizontal="right" vertical="center" wrapText="1"/>
    </xf>
    <xf numFmtId="0" fontId="11" fillId="8" borderId="11" xfId="7" applyFont="1" applyFill="1" applyBorder="1" applyAlignment="1" applyProtection="1">
      <alignment horizontal="left" vertical="center" wrapText="1"/>
      <protection locked="0"/>
    </xf>
    <xf numFmtId="0" fontId="11" fillId="8" borderId="11" xfId="7" applyFont="1" applyFill="1" applyBorder="1" applyAlignment="1" applyProtection="1">
      <alignment horizontal="right" vertical="center" wrapText="1"/>
      <protection locked="0"/>
    </xf>
    <xf numFmtId="0" fontId="11" fillId="8" borderId="11" xfId="7" applyFont="1" applyFill="1" applyBorder="1" applyAlignment="1" applyProtection="1">
      <alignment horizontal="center" vertical="center" wrapText="1"/>
      <protection locked="0"/>
    </xf>
    <xf numFmtId="2" fontId="11" fillId="8" borderId="11" xfId="7" applyNumberFormat="1" applyFont="1" applyFill="1" applyBorder="1" applyAlignment="1" applyProtection="1">
      <alignment horizontal="center" vertical="center" wrapText="1"/>
      <protection locked="0"/>
    </xf>
    <xf numFmtId="164" fontId="10" fillId="9" borderId="11" xfId="1" applyNumberFormat="1" applyFont="1" applyFill="1" applyBorder="1" applyAlignment="1" applyProtection="1">
      <alignment horizontal="right" vertical="center"/>
    </xf>
    <xf numFmtId="164" fontId="12" fillId="11" borderId="11" xfId="1" applyNumberFormat="1" applyFont="1" applyFill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164" fontId="10" fillId="0" borderId="11" xfId="1" applyNumberFormat="1" applyFont="1" applyFill="1" applyBorder="1" applyAlignment="1" applyProtection="1">
      <alignment horizontal="right" vertical="center"/>
    </xf>
    <xf numFmtId="164" fontId="10" fillId="0" borderId="11" xfId="11" applyNumberFormat="1" applyFont="1" applyFill="1" applyBorder="1" applyAlignment="1" applyProtection="1">
      <alignment horizontal="right" vertical="center"/>
    </xf>
    <xf numFmtId="0" fontId="10" fillId="0" borderId="11" xfId="1" applyNumberFormat="1" applyFont="1" applyFill="1" applyBorder="1" applyAlignment="1" applyProtection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12" fillId="10" borderId="11" xfId="7" applyFont="1" applyFill="1" applyBorder="1" applyAlignment="1" applyProtection="1">
      <alignment horizontal="right" vertical="center" wrapText="1"/>
      <protection locked="0"/>
    </xf>
    <xf numFmtId="0" fontId="12" fillId="10" borderId="11" xfId="7" applyFont="1" applyFill="1" applyBorder="1" applyAlignment="1" applyProtection="1">
      <alignment horizontal="center" vertical="center" wrapText="1"/>
      <protection locked="0"/>
    </xf>
    <xf numFmtId="2" fontId="12" fillId="10" borderId="11" xfId="7" applyNumberFormat="1" applyFont="1" applyFill="1" applyBorder="1" applyAlignment="1" applyProtection="1">
      <alignment horizontal="center" vertical="center" wrapText="1"/>
      <protection locked="0"/>
    </xf>
    <xf numFmtId="164" fontId="12" fillId="10" borderId="11" xfId="1" applyNumberFormat="1" applyFont="1" applyFill="1" applyBorder="1" applyAlignment="1" applyProtection="1">
      <alignment horizontal="right" vertical="center" wrapText="1"/>
      <protection locked="0"/>
    </xf>
    <xf numFmtId="164" fontId="12" fillId="12" borderId="11" xfId="1" applyNumberFormat="1" applyFont="1" applyFill="1" applyBorder="1" applyAlignment="1">
      <alignment horizontal="right" vertical="center"/>
    </xf>
  </cellXfs>
  <cellStyles count="24">
    <cellStyle name="Ênfase1 2" xfId="6" xr:uid="{00000000-0005-0000-0000-000000000000}"/>
    <cellStyle name="Excel Built-in Normal" xfId="4" xr:uid="{00000000-0005-0000-0000-000001000000}"/>
    <cellStyle name="Hyperlink" xfId="19" xr:uid="{00000000-0005-0000-0000-000002000000}"/>
    <cellStyle name="Moeda" xfId="1" builtinId="4"/>
    <cellStyle name="Moeda 2" xfId="17" xr:uid="{00000000-0005-0000-0000-000004000000}"/>
    <cellStyle name="Moeda 2 2" xfId="23" xr:uid="{00000000-0005-0000-0000-000005000000}"/>
    <cellStyle name="Moeda 3" xfId="20" xr:uid="{00000000-0005-0000-0000-000006000000}"/>
    <cellStyle name="Moeda 4" xfId="14" xr:uid="{00000000-0005-0000-0000-000007000000}"/>
    <cellStyle name="Normal" xfId="0" builtinId="0"/>
    <cellStyle name="Normal 10 2" xfId="12" xr:uid="{00000000-0005-0000-0000-000009000000}"/>
    <cellStyle name="Normal 13" xfId="10" xr:uid="{00000000-0005-0000-0000-00000A000000}"/>
    <cellStyle name="Normal 2" xfId="7" xr:uid="{00000000-0005-0000-0000-00000B000000}"/>
    <cellStyle name="Normal 2 2" xfId="9" xr:uid="{00000000-0005-0000-0000-00000C000000}"/>
    <cellStyle name="Normal 4 2 2" xfId="2" xr:uid="{00000000-0005-0000-0000-00000D000000}"/>
    <cellStyle name="Porcentagem 2" xfId="13" xr:uid="{00000000-0005-0000-0000-00000E000000}"/>
    <cellStyle name="Porcentagem 2 1" xfId="16" xr:uid="{00000000-0005-0000-0000-00000F000000}"/>
    <cellStyle name="Texto Explicativo 2 17" xfId="5" xr:uid="{00000000-0005-0000-0000-000010000000}"/>
    <cellStyle name="Título 3 2 12" xfId="18" xr:uid="{00000000-0005-0000-0000-000011000000}"/>
    <cellStyle name="Vírgula" xfId="11" builtinId="3"/>
    <cellStyle name="Vírgula 2" xfId="8" xr:uid="{00000000-0005-0000-0000-000013000000}"/>
    <cellStyle name="Vírgula 2 2 2" xfId="3" xr:uid="{00000000-0005-0000-0000-000014000000}"/>
    <cellStyle name="Vírgula 2 2 2 2" xfId="21" xr:uid="{00000000-0005-0000-0000-000015000000}"/>
    <cellStyle name="Vírgula 3" xfId="22" xr:uid="{00000000-0005-0000-0000-000016000000}"/>
    <cellStyle name="Vírgula 5" xfId="15" xr:uid="{00000000-0005-0000-0000-000017000000}"/>
  </cellStyles>
  <dxfs count="0"/>
  <tableStyles count="0" defaultTableStyle="TableStyleMedium2" defaultPivotStyle="PivotStyleLight16"/>
  <colors>
    <mruColors>
      <color rgb="FFFF6600"/>
      <color rgb="FFCC66FF"/>
      <color rgb="FFFF3399"/>
      <color rgb="FFFDB5FD"/>
      <color rgb="FF00FF00"/>
      <color rgb="FF66FFFF"/>
      <color rgb="FFF49F8E"/>
      <color rgb="FFFF0066"/>
      <color rgb="FFC0E399"/>
      <color rgb="FF9E7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tabSelected="1" view="pageBreakPreview" zoomScale="106" zoomScaleNormal="100" zoomScaleSheetLayoutView="106" workbookViewId="0">
      <selection activeCell="B2" sqref="B2:D2"/>
    </sheetView>
  </sheetViews>
  <sheetFormatPr defaultColWidth="9.140625" defaultRowHeight="15.75"/>
  <cols>
    <col min="1" max="1" width="11.42578125" style="4" customWidth="1"/>
    <col min="2" max="2" width="71.140625" style="5" customWidth="1"/>
    <col min="3" max="3" width="7.7109375" style="4" customWidth="1"/>
    <col min="4" max="4" width="10.5703125" style="4" customWidth="1"/>
    <col min="5" max="5" width="15.42578125" style="6" customWidth="1"/>
    <col min="6" max="6" width="14.7109375" style="4" customWidth="1"/>
    <col min="7" max="7" width="1.5703125" style="3" customWidth="1"/>
    <col min="8" max="8" width="19.42578125" style="6" customWidth="1"/>
    <col min="9" max="16384" width="9.140625" style="3"/>
  </cols>
  <sheetData>
    <row r="1" spans="1:8" ht="48" customHeight="1">
      <c r="A1" s="11"/>
      <c r="B1" s="28" t="s">
        <v>0</v>
      </c>
      <c r="C1" s="29"/>
      <c r="D1" s="23"/>
      <c r="E1" s="30"/>
      <c r="F1" s="31"/>
      <c r="H1" s="22"/>
    </row>
    <row r="2" spans="1:8" ht="50.25" customHeight="1">
      <c r="A2" s="27" t="s">
        <v>1</v>
      </c>
      <c r="B2" s="39" t="s">
        <v>2</v>
      </c>
      <c r="C2" s="40"/>
      <c r="D2" s="40"/>
      <c r="E2" s="32"/>
      <c r="F2" s="33"/>
      <c r="H2" t="s">
        <v>3</v>
      </c>
    </row>
    <row r="3" spans="1:8" ht="30.75" customHeight="1">
      <c r="A3" s="37" t="s">
        <v>4</v>
      </c>
      <c r="B3" s="15" t="s">
        <v>5</v>
      </c>
      <c r="C3" s="34"/>
      <c r="D3" s="20"/>
      <c r="E3" s="32"/>
      <c r="F3" s="35"/>
      <c r="H3" s="25"/>
    </row>
    <row r="4" spans="1:8" ht="30.75" customHeight="1">
      <c r="A4" s="36" t="s">
        <v>6</v>
      </c>
      <c r="B4" s="15"/>
      <c r="C4" s="34"/>
      <c r="D4" s="20"/>
      <c r="E4" s="32"/>
      <c r="F4" s="35"/>
      <c r="H4" s="21"/>
    </row>
    <row r="5" spans="1:8" ht="60.75" customHeight="1">
      <c r="A5" s="2" t="s">
        <v>7</v>
      </c>
      <c r="B5" s="2" t="s">
        <v>8</v>
      </c>
      <c r="C5" s="2" t="s">
        <v>9</v>
      </c>
      <c r="D5" s="8" t="s">
        <v>10</v>
      </c>
      <c r="E5" s="24" t="s">
        <v>11</v>
      </c>
      <c r="F5" s="24" t="s">
        <v>12</v>
      </c>
      <c r="H5" s="38" t="s">
        <v>13</v>
      </c>
    </row>
    <row r="6" spans="1:8" s="1" customFormat="1" ht="21.95" customHeight="1">
      <c r="A6" s="41">
        <v>14</v>
      </c>
      <c r="B6" s="41" t="s">
        <v>14</v>
      </c>
      <c r="C6" s="42"/>
      <c r="D6" s="43"/>
      <c r="E6" s="17"/>
      <c r="F6" s="18"/>
      <c r="H6" s="17"/>
    </row>
    <row r="7" spans="1:8" s="1" customFormat="1" ht="21.95" customHeight="1">
      <c r="A7" s="41" t="s">
        <v>15</v>
      </c>
      <c r="B7" s="41" t="s">
        <v>16</v>
      </c>
      <c r="C7" s="42"/>
      <c r="D7" s="43"/>
      <c r="E7" s="44"/>
      <c r="F7" s="45"/>
      <c r="H7" s="44"/>
    </row>
    <row r="8" spans="1:8" s="1" customFormat="1" ht="31.5" customHeight="1">
      <c r="A8" s="46" t="s">
        <v>17</v>
      </c>
      <c r="B8" s="47" t="s">
        <v>18</v>
      </c>
      <c r="C8" s="48" t="s">
        <v>19</v>
      </c>
      <c r="D8" s="49">
        <v>224</v>
      </c>
      <c r="E8" s="26">
        <f>ROUND((H8*$H$3),2)</f>
        <v>0</v>
      </c>
      <c r="F8" s="26">
        <f>ROUND(E8*D8,2)</f>
        <v>0</v>
      </c>
      <c r="H8" s="50">
        <v>28.59</v>
      </c>
    </row>
    <row r="9" spans="1:8" s="1" customFormat="1" ht="33" customHeight="1">
      <c r="A9" s="46" t="s">
        <v>20</v>
      </c>
      <c r="B9" s="47" t="s">
        <v>21</v>
      </c>
      <c r="C9" s="48" t="s">
        <v>19</v>
      </c>
      <c r="D9" s="49">
        <v>6</v>
      </c>
      <c r="E9" s="26">
        <f t="shared" ref="E9:E12" si="0">ROUND((H9*$H$3),2)</f>
        <v>0</v>
      </c>
      <c r="F9" s="26">
        <f t="shared" ref="F9:F12" si="1">ROUND(E9*D9,2)</f>
        <v>0</v>
      </c>
      <c r="H9" s="50">
        <v>56.52</v>
      </c>
    </row>
    <row r="10" spans="1:8" s="1" customFormat="1" ht="33" customHeight="1">
      <c r="A10" s="46" t="s">
        <v>22</v>
      </c>
      <c r="B10" s="46" t="s">
        <v>23</v>
      </c>
      <c r="C10" s="48" t="s">
        <v>19</v>
      </c>
      <c r="D10" s="49">
        <v>9</v>
      </c>
      <c r="E10" s="26">
        <f t="shared" si="0"/>
        <v>0</v>
      </c>
      <c r="F10" s="26">
        <f t="shared" si="1"/>
        <v>0</v>
      </c>
      <c r="H10" s="50">
        <v>51.93</v>
      </c>
    </row>
    <row r="11" spans="1:8" s="1" customFormat="1" ht="33.75" customHeight="1">
      <c r="A11" s="46" t="s">
        <v>24</v>
      </c>
      <c r="B11" s="47" t="s">
        <v>25</v>
      </c>
      <c r="C11" s="48" t="s">
        <v>19</v>
      </c>
      <c r="D11" s="49">
        <v>42</v>
      </c>
      <c r="E11" s="26">
        <f t="shared" si="0"/>
        <v>0</v>
      </c>
      <c r="F11" s="26">
        <f t="shared" si="1"/>
        <v>0</v>
      </c>
      <c r="H11" s="50">
        <v>18.899999999999999</v>
      </c>
    </row>
    <row r="12" spans="1:8" s="1" customFormat="1" ht="36" customHeight="1">
      <c r="A12" s="46" t="s">
        <v>26</v>
      </c>
      <c r="B12" s="47" t="s">
        <v>27</v>
      </c>
      <c r="C12" s="48" t="s">
        <v>28</v>
      </c>
      <c r="D12" s="49">
        <v>9</v>
      </c>
      <c r="E12" s="26">
        <f t="shared" si="0"/>
        <v>0</v>
      </c>
      <c r="F12" s="26">
        <f t="shared" si="1"/>
        <v>0</v>
      </c>
      <c r="H12" s="50">
        <v>16.02</v>
      </c>
    </row>
    <row r="13" spans="1:8" s="1" customFormat="1" ht="21.95" customHeight="1">
      <c r="A13" s="51"/>
      <c r="B13" s="52" t="s">
        <v>29</v>
      </c>
      <c r="C13" s="53"/>
      <c r="D13" s="54"/>
      <c r="E13" s="55"/>
      <c r="F13" s="56">
        <f>SUM(F8:F12)</f>
        <v>0</v>
      </c>
      <c r="H13" s="55"/>
    </row>
    <row r="14" spans="1:8" s="1" customFormat="1" ht="21.95" customHeight="1">
      <c r="A14" s="41" t="s">
        <v>30</v>
      </c>
      <c r="B14" s="41" t="s">
        <v>31</v>
      </c>
      <c r="C14" s="48"/>
      <c r="D14" s="49"/>
      <c r="E14" s="50"/>
      <c r="F14" s="50"/>
      <c r="H14" s="50"/>
    </row>
    <row r="15" spans="1:8" s="1" customFormat="1" ht="47.25">
      <c r="A15" s="46" t="s">
        <v>32</v>
      </c>
      <c r="B15" s="46" t="s">
        <v>33</v>
      </c>
      <c r="C15" s="48" t="s">
        <v>19</v>
      </c>
      <c r="D15" s="49">
        <v>19</v>
      </c>
      <c r="E15" s="26">
        <f t="shared" ref="E15" si="2">ROUND((H15*$H$3),2)</f>
        <v>0</v>
      </c>
      <c r="F15" s="26">
        <f t="shared" ref="F15" si="3">ROUND(E15*D15,2)</f>
        <v>0</v>
      </c>
      <c r="H15" s="50">
        <v>13.62</v>
      </c>
    </row>
    <row r="16" spans="1:8" s="1" customFormat="1" ht="21.95" customHeight="1">
      <c r="A16" s="51"/>
      <c r="B16" s="52" t="s">
        <v>34</v>
      </c>
      <c r="C16" s="53"/>
      <c r="D16" s="54"/>
      <c r="E16" s="55"/>
      <c r="F16" s="56">
        <f>SUM(F15)</f>
        <v>0</v>
      </c>
      <c r="H16" s="55"/>
    </row>
    <row r="17" spans="1:8" s="1" customFormat="1" ht="21.95" customHeight="1">
      <c r="A17" s="57" t="s">
        <v>35</v>
      </c>
      <c r="B17" s="57" t="s">
        <v>36</v>
      </c>
      <c r="C17" s="48"/>
      <c r="D17" s="49"/>
      <c r="E17" s="44"/>
      <c r="F17" s="45"/>
      <c r="H17" s="44"/>
    </row>
    <row r="18" spans="1:8" s="1" customFormat="1" ht="21.95" customHeight="1">
      <c r="A18" s="46" t="s">
        <v>37</v>
      </c>
      <c r="B18" s="46" t="s">
        <v>38</v>
      </c>
      <c r="C18" s="48" t="s">
        <v>28</v>
      </c>
      <c r="D18" s="49">
        <v>38</v>
      </c>
      <c r="E18" s="26">
        <f t="shared" ref="E18" si="4">ROUND((H18*$H$3),2)</f>
        <v>0</v>
      </c>
      <c r="F18" s="26">
        <f t="shared" ref="F18" si="5">ROUND(E18*D18,2)</f>
        <v>0</v>
      </c>
      <c r="H18" s="50">
        <v>41.99</v>
      </c>
    </row>
    <row r="19" spans="1:8" s="1" customFormat="1" ht="21.95" customHeight="1">
      <c r="A19" s="46" t="s">
        <v>39</v>
      </c>
      <c r="B19" s="46" t="s">
        <v>40</v>
      </c>
      <c r="C19" s="48" t="s">
        <v>28</v>
      </c>
      <c r="D19" s="49">
        <v>6</v>
      </c>
      <c r="E19" s="26">
        <f t="shared" ref="E19:E30" si="6">ROUND((H19*$H$3),2)</f>
        <v>0</v>
      </c>
      <c r="F19" s="26">
        <f t="shared" ref="F19:F30" si="7">ROUND(E19*D19,2)</f>
        <v>0</v>
      </c>
      <c r="H19" s="50">
        <v>39.61</v>
      </c>
    </row>
    <row r="20" spans="1:8" s="1" customFormat="1" ht="21.95" customHeight="1">
      <c r="A20" s="46" t="s">
        <v>41</v>
      </c>
      <c r="B20" s="46" t="s">
        <v>42</v>
      </c>
      <c r="C20" s="48" t="s">
        <v>28</v>
      </c>
      <c r="D20" s="49">
        <v>7</v>
      </c>
      <c r="E20" s="26">
        <f t="shared" si="6"/>
        <v>0</v>
      </c>
      <c r="F20" s="26">
        <f t="shared" si="7"/>
        <v>0</v>
      </c>
      <c r="H20" s="50">
        <v>39.61</v>
      </c>
    </row>
    <row r="21" spans="1:8" s="1" customFormat="1" ht="21.95" customHeight="1">
      <c r="A21" s="46" t="s">
        <v>43</v>
      </c>
      <c r="B21" s="46" t="s">
        <v>44</v>
      </c>
      <c r="C21" s="48" t="s">
        <v>28</v>
      </c>
      <c r="D21" s="49">
        <v>22</v>
      </c>
      <c r="E21" s="26">
        <f t="shared" si="6"/>
        <v>0</v>
      </c>
      <c r="F21" s="26">
        <f t="shared" si="7"/>
        <v>0</v>
      </c>
      <c r="H21" s="50">
        <v>39.61</v>
      </c>
    </row>
    <row r="22" spans="1:8" s="1" customFormat="1" ht="21.95" customHeight="1">
      <c r="A22" s="46" t="s">
        <v>45</v>
      </c>
      <c r="B22" s="46" t="s">
        <v>46</v>
      </c>
      <c r="C22" s="48" t="s">
        <v>28</v>
      </c>
      <c r="D22" s="49">
        <v>7</v>
      </c>
      <c r="E22" s="26">
        <f t="shared" si="6"/>
        <v>0</v>
      </c>
      <c r="F22" s="26">
        <f t="shared" si="7"/>
        <v>0</v>
      </c>
      <c r="H22" s="50">
        <v>37.22</v>
      </c>
    </row>
    <row r="23" spans="1:8" s="1" customFormat="1" ht="21.95" customHeight="1">
      <c r="A23" s="46" t="s">
        <v>47</v>
      </c>
      <c r="B23" s="46" t="s">
        <v>48</v>
      </c>
      <c r="C23" s="48" t="s">
        <v>28</v>
      </c>
      <c r="D23" s="49">
        <v>1</v>
      </c>
      <c r="E23" s="26">
        <f t="shared" si="6"/>
        <v>0</v>
      </c>
      <c r="F23" s="26">
        <f t="shared" si="7"/>
        <v>0</v>
      </c>
      <c r="H23" s="50">
        <v>39.61</v>
      </c>
    </row>
    <row r="24" spans="1:8" s="1" customFormat="1" ht="21.95" customHeight="1">
      <c r="A24" s="46" t="s">
        <v>49</v>
      </c>
      <c r="B24" s="46" t="s">
        <v>50</v>
      </c>
      <c r="C24" s="48" t="s">
        <v>28</v>
      </c>
      <c r="D24" s="49">
        <v>1</v>
      </c>
      <c r="E24" s="26">
        <f t="shared" si="6"/>
        <v>0</v>
      </c>
      <c r="F24" s="26">
        <f t="shared" si="7"/>
        <v>0</v>
      </c>
      <c r="H24" s="50">
        <v>51.92</v>
      </c>
    </row>
    <row r="25" spans="1:8" s="1" customFormat="1" ht="21.95" customHeight="1">
      <c r="A25" s="46" t="s">
        <v>51</v>
      </c>
      <c r="B25" s="46" t="s">
        <v>52</v>
      </c>
      <c r="C25" s="48" t="s">
        <v>28</v>
      </c>
      <c r="D25" s="49">
        <v>4</v>
      </c>
      <c r="E25" s="26">
        <f t="shared" si="6"/>
        <v>0</v>
      </c>
      <c r="F25" s="26">
        <f t="shared" si="7"/>
        <v>0</v>
      </c>
      <c r="H25" s="50">
        <v>55.62</v>
      </c>
    </row>
    <row r="26" spans="1:8" s="1" customFormat="1" ht="21.95" customHeight="1">
      <c r="A26" s="46" t="s">
        <v>53</v>
      </c>
      <c r="B26" s="46" t="s">
        <v>54</v>
      </c>
      <c r="C26" s="48" t="s">
        <v>28</v>
      </c>
      <c r="D26" s="49">
        <v>52</v>
      </c>
      <c r="E26" s="26">
        <f t="shared" si="6"/>
        <v>0</v>
      </c>
      <c r="F26" s="26">
        <f t="shared" si="7"/>
        <v>0</v>
      </c>
      <c r="H26" s="50">
        <v>6.53</v>
      </c>
    </row>
    <row r="27" spans="1:8" s="1" customFormat="1" ht="21.95" customHeight="1">
      <c r="A27" s="46" t="s">
        <v>55</v>
      </c>
      <c r="B27" s="46" t="s">
        <v>56</v>
      </c>
      <c r="C27" s="48" t="s">
        <v>28</v>
      </c>
      <c r="D27" s="49">
        <v>5</v>
      </c>
      <c r="E27" s="26">
        <f t="shared" si="6"/>
        <v>0</v>
      </c>
      <c r="F27" s="26">
        <f t="shared" si="7"/>
        <v>0</v>
      </c>
      <c r="H27" s="12">
        <v>8.15</v>
      </c>
    </row>
    <row r="28" spans="1:8" s="1" customFormat="1" ht="36" customHeight="1">
      <c r="A28" s="46" t="s">
        <v>57</v>
      </c>
      <c r="B28" s="16" t="s">
        <v>58</v>
      </c>
      <c r="C28" s="48" t="s">
        <v>28</v>
      </c>
      <c r="D28" s="13">
        <v>29</v>
      </c>
      <c r="E28" s="26">
        <f t="shared" si="6"/>
        <v>0</v>
      </c>
      <c r="F28" s="26">
        <f t="shared" si="7"/>
        <v>0</v>
      </c>
      <c r="H28" s="10">
        <v>11.15</v>
      </c>
    </row>
    <row r="29" spans="1:8" s="1" customFormat="1" ht="50.25" customHeight="1">
      <c r="A29" s="46" t="s">
        <v>59</v>
      </c>
      <c r="B29" s="16" t="s">
        <v>60</v>
      </c>
      <c r="C29" s="48" t="s">
        <v>28</v>
      </c>
      <c r="D29" s="13">
        <v>2</v>
      </c>
      <c r="E29" s="26">
        <f t="shared" si="6"/>
        <v>0</v>
      </c>
      <c r="F29" s="26">
        <f t="shared" si="7"/>
        <v>0</v>
      </c>
      <c r="H29" s="10">
        <v>43.78</v>
      </c>
    </row>
    <row r="30" spans="1:8" s="1" customFormat="1" ht="47.25">
      <c r="A30" s="46" t="s">
        <v>61</v>
      </c>
      <c r="B30" s="46" t="s">
        <v>62</v>
      </c>
      <c r="C30" s="48" t="s">
        <v>28</v>
      </c>
      <c r="D30" s="49">
        <v>2</v>
      </c>
      <c r="E30" s="26">
        <f t="shared" si="6"/>
        <v>0</v>
      </c>
      <c r="F30" s="26">
        <f t="shared" si="7"/>
        <v>0</v>
      </c>
      <c r="H30" s="19">
        <v>43.56</v>
      </c>
    </row>
    <row r="31" spans="1:8" s="1" customFormat="1" ht="21.95" customHeight="1">
      <c r="A31" s="51"/>
      <c r="B31" s="52" t="s">
        <v>63</v>
      </c>
      <c r="C31" s="53"/>
      <c r="D31" s="54"/>
      <c r="E31" s="55"/>
      <c r="F31" s="56">
        <f>SUM(F18:F30)</f>
        <v>0</v>
      </c>
      <c r="H31" s="55"/>
    </row>
    <row r="32" spans="1:8" s="1" customFormat="1" ht="21.95" customHeight="1">
      <c r="A32" s="57" t="s">
        <v>64</v>
      </c>
      <c r="B32" s="57" t="s">
        <v>65</v>
      </c>
      <c r="C32" s="48"/>
      <c r="D32" s="49"/>
      <c r="E32" s="58"/>
      <c r="F32" s="59"/>
      <c r="H32" s="58"/>
    </row>
    <row r="33" spans="1:8" s="1" customFormat="1" ht="36" customHeight="1">
      <c r="A33" s="46" t="s">
        <v>66</v>
      </c>
      <c r="B33" s="46" t="s">
        <v>67</v>
      </c>
      <c r="C33" s="48" t="s">
        <v>28</v>
      </c>
      <c r="D33" s="49">
        <v>3</v>
      </c>
      <c r="E33" s="26">
        <f t="shared" ref="E33" si="8">ROUND((H33*$H$3),2)</f>
        <v>0</v>
      </c>
      <c r="F33" s="26">
        <f t="shared" ref="F33" si="9">ROUND(E33*D33,2)</f>
        <v>0</v>
      </c>
      <c r="H33" s="50">
        <v>251.72</v>
      </c>
    </row>
    <row r="34" spans="1:8" s="1" customFormat="1" ht="36" customHeight="1">
      <c r="A34" s="46" t="s">
        <v>68</v>
      </c>
      <c r="B34" s="46" t="s">
        <v>69</v>
      </c>
      <c r="C34" s="48" t="s">
        <v>28</v>
      </c>
      <c r="D34" s="49">
        <v>1</v>
      </c>
      <c r="E34" s="26">
        <f t="shared" ref="E34:E39" si="10">ROUND((H34*$H$3),2)</f>
        <v>0</v>
      </c>
      <c r="F34" s="26">
        <f t="shared" ref="F34:F39" si="11">ROUND(E34*D34,2)</f>
        <v>0</v>
      </c>
      <c r="H34" s="50">
        <v>17.98</v>
      </c>
    </row>
    <row r="35" spans="1:8" s="1" customFormat="1" ht="36" customHeight="1">
      <c r="A35" s="46" t="s">
        <v>70</v>
      </c>
      <c r="B35" s="46" t="s">
        <v>71</v>
      </c>
      <c r="C35" s="48" t="s">
        <v>28</v>
      </c>
      <c r="D35" s="49">
        <v>9</v>
      </c>
      <c r="E35" s="26">
        <f t="shared" si="10"/>
        <v>0</v>
      </c>
      <c r="F35" s="26">
        <f t="shared" si="11"/>
        <v>0</v>
      </c>
      <c r="H35" s="50">
        <v>128.31</v>
      </c>
    </row>
    <row r="36" spans="1:8" s="1" customFormat="1" ht="36" customHeight="1">
      <c r="A36" s="46" t="s">
        <v>72</v>
      </c>
      <c r="B36" s="46" t="s">
        <v>73</v>
      </c>
      <c r="C36" s="48" t="s">
        <v>28</v>
      </c>
      <c r="D36" s="49">
        <v>3</v>
      </c>
      <c r="E36" s="26">
        <f t="shared" si="10"/>
        <v>0</v>
      </c>
      <c r="F36" s="26">
        <f t="shared" si="11"/>
        <v>0</v>
      </c>
      <c r="H36" s="50">
        <v>13.45</v>
      </c>
    </row>
    <row r="37" spans="1:8" s="1" customFormat="1" ht="36" customHeight="1">
      <c r="A37" s="46" t="s">
        <v>74</v>
      </c>
      <c r="B37" s="46" t="s">
        <v>75</v>
      </c>
      <c r="C37" s="48" t="s">
        <v>28</v>
      </c>
      <c r="D37" s="49">
        <v>3</v>
      </c>
      <c r="E37" s="26">
        <f t="shared" si="10"/>
        <v>0</v>
      </c>
      <c r="F37" s="26">
        <f t="shared" si="11"/>
        <v>0</v>
      </c>
      <c r="H37" s="50">
        <v>7.59</v>
      </c>
    </row>
    <row r="38" spans="1:8" s="1" customFormat="1" ht="31.5">
      <c r="A38" s="46" t="s">
        <v>76</v>
      </c>
      <c r="B38" s="46" t="s">
        <v>77</v>
      </c>
      <c r="C38" s="48" t="s">
        <v>28</v>
      </c>
      <c r="D38" s="49">
        <v>3</v>
      </c>
      <c r="E38" s="26">
        <f t="shared" si="10"/>
        <v>0</v>
      </c>
      <c r="F38" s="26">
        <f t="shared" si="11"/>
        <v>0</v>
      </c>
      <c r="H38" s="50">
        <v>5.08</v>
      </c>
    </row>
    <row r="39" spans="1:8" s="1" customFormat="1" ht="36" customHeight="1">
      <c r="A39" s="46" t="s">
        <v>78</v>
      </c>
      <c r="B39" s="46" t="s">
        <v>79</v>
      </c>
      <c r="C39" s="48" t="s">
        <v>28</v>
      </c>
      <c r="D39" s="49">
        <v>3</v>
      </c>
      <c r="E39" s="26">
        <f t="shared" si="10"/>
        <v>0</v>
      </c>
      <c r="F39" s="26">
        <f t="shared" si="11"/>
        <v>0</v>
      </c>
      <c r="H39" s="50">
        <v>11.07</v>
      </c>
    </row>
    <row r="40" spans="1:8" s="1" customFormat="1" ht="21.95" customHeight="1">
      <c r="A40" s="51"/>
      <c r="B40" s="52" t="s">
        <v>80</v>
      </c>
      <c r="C40" s="53"/>
      <c r="D40" s="54"/>
      <c r="E40" s="55"/>
      <c r="F40" s="56">
        <f>SUM(F33:F39)</f>
        <v>0</v>
      </c>
      <c r="H40" s="55"/>
    </row>
    <row r="41" spans="1:8" s="1" customFormat="1" ht="21.95" customHeight="1">
      <c r="A41" s="41" t="s">
        <v>81</v>
      </c>
      <c r="B41" s="41" t="s">
        <v>82</v>
      </c>
      <c r="C41" s="42"/>
      <c r="D41" s="43"/>
      <c r="E41" s="44"/>
      <c r="F41" s="45"/>
      <c r="H41" s="44"/>
    </row>
    <row r="42" spans="1:8" s="1" customFormat="1" ht="53.25" customHeight="1">
      <c r="A42" s="46" t="s">
        <v>83</v>
      </c>
      <c r="B42" s="46" t="s">
        <v>84</v>
      </c>
      <c r="C42" s="48" t="s">
        <v>19</v>
      </c>
      <c r="D42" s="49">
        <v>486</v>
      </c>
      <c r="E42" s="26">
        <f t="shared" ref="E42" si="12">ROUND((H42*$H$3),2)</f>
        <v>0</v>
      </c>
      <c r="F42" s="26">
        <f t="shared" ref="F42" si="13">ROUND(E42*D42,2)</f>
        <v>0</v>
      </c>
      <c r="H42" s="50">
        <v>9.7899999999999991</v>
      </c>
    </row>
    <row r="43" spans="1:8" s="1" customFormat="1" ht="54" customHeight="1">
      <c r="A43" s="46" t="s">
        <v>85</v>
      </c>
      <c r="B43" s="46" t="s">
        <v>86</v>
      </c>
      <c r="C43" s="48" t="s">
        <v>19</v>
      </c>
      <c r="D43" s="49">
        <v>71</v>
      </c>
      <c r="E43" s="26">
        <f t="shared" ref="E43:E53" si="14">ROUND((H43*$H$3),2)</f>
        <v>0</v>
      </c>
      <c r="F43" s="26">
        <f t="shared" ref="F43:F53" si="15">ROUND(E43*D43,2)</f>
        <v>0</v>
      </c>
      <c r="H43" s="50">
        <v>24.05</v>
      </c>
    </row>
    <row r="44" spans="1:8" s="1" customFormat="1" ht="52.5" customHeight="1">
      <c r="A44" s="46" t="s">
        <v>87</v>
      </c>
      <c r="B44" s="46" t="s">
        <v>88</v>
      </c>
      <c r="C44" s="48" t="s">
        <v>19</v>
      </c>
      <c r="D44" s="49">
        <v>24</v>
      </c>
      <c r="E44" s="26">
        <f t="shared" si="14"/>
        <v>0</v>
      </c>
      <c r="F44" s="26">
        <f t="shared" si="15"/>
        <v>0</v>
      </c>
      <c r="H44" s="50">
        <v>41.71</v>
      </c>
    </row>
    <row r="45" spans="1:8" s="1" customFormat="1" ht="37.5" customHeight="1">
      <c r="A45" s="46" t="s">
        <v>89</v>
      </c>
      <c r="B45" s="46" t="s">
        <v>90</v>
      </c>
      <c r="C45" s="48" t="s">
        <v>19</v>
      </c>
      <c r="D45" s="49">
        <v>215</v>
      </c>
      <c r="E45" s="26">
        <f t="shared" si="14"/>
        <v>0</v>
      </c>
      <c r="F45" s="26">
        <f t="shared" si="15"/>
        <v>0</v>
      </c>
      <c r="H45" s="50">
        <v>20.190000000000001</v>
      </c>
    </row>
    <row r="46" spans="1:8" s="1" customFormat="1" ht="21.95" customHeight="1">
      <c r="A46" s="46" t="s">
        <v>91</v>
      </c>
      <c r="B46" s="46" t="s">
        <v>92</v>
      </c>
      <c r="C46" s="48" t="s">
        <v>28</v>
      </c>
      <c r="D46" s="49">
        <v>64</v>
      </c>
      <c r="E46" s="26">
        <f t="shared" si="14"/>
        <v>0</v>
      </c>
      <c r="F46" s="26">
        <f t="shared" si="15"/>
        <v>0</v>
      </c>
      <c r="H46" s="50">
        <v>85.08</v>
      </c>
    </row>
    <row r="47" spans="1:8" s="1" customFormat="1" ht="21.95" customHeight="1">
      <c r="A47" s="46" t="s">
        <v>93</v>
      </c>
      <c r="B47" s="46" t="s">
        <v>94</v>
      </c>
      <c r="C47" s="48" t="s">
        <v>28</v>
      </c>
      <c r="D47" s="49">
        <v>110</v>
      </c>
      <c r="E47" s="26">
        <f t="shared" si="14"/>
        <v>0</v>
      </c>
      <c r="F47" s="26">
        <f t="shared" si="15"/>
        <v>0</v>
      </c>
      <c r="H47" s="50">
        <v>88</v>
      </c>
    </row>
    <row r="48" spans="1:8" s="1" customFormat="1" ht="33" customHeight="1">
      <c r="A48" s="46" t="s">
        <v>95</v>
      </c>
      <c r="B48" s="46" t="s">
        <v>96</v>
      </c>
      <c r="C48" s="48" t="s">
        <v>19</v>
      </c>
      <c r="D48" s="49">
        <v>14</v>
      </c>
      <c r="E48" s="26">
        <f t="shared" si="14"/>
        <v>0</v>
      </c>
      <c r="F48" s="26">
        <f t="shared" si="15"/>
        <v>0</v>
      </c>
      <c r="H48" s="50">
        <v>83.93</v>
      </c>
    </row>
    <row r="49" spans="1:8" s="1" customFormat="1" ht="21.95" customHeight="1">
      <c r="A49" s="46" t="s">
        <v>97</v>
      </c>
      <c r="B49" s="46" t="s">
        <v>98</v>
      </c>
      <c r="C49" s="48" t="s">
        <v>19</v>
      </c>
      <c r="D49" s="49">
        <v>170</v>
      </c>
      <c r="E49" s="26">
        <f t="shared" si="14"/>
        <v>0</v>
      </c>
      <c r="F49" s="26">
        <f t="shared" si="15"/>
        <v>0</v>
      </c>
      <c r="H49" s="50">
        <v>67.25</v>
      </c>
    </row>
    <row r="50" spans="1:8" s="1" customFormat="1" ht="21.95" customHeight="1">
      <c r="A50" s="46" t="s">
        <v>99</v>
      </c>
      <c r="B50" s="46" t="s">
        <v>100</v>
      </c>
      <c r="C50" s="48" t="s">
        <v>28</v>
      </c>
      <c r="D50" s="49">
        <v>9</v>
      </c>
      <c r="E50" s="26">
        <f t="shared" si="14"/>
        <v>0</v>
      </c>
      <c r="F50" s="26">
        <f t="shared" si="15"/>
        <v>0</v>
      </c>
      <c r="H50" s="50">
        <v>334.09</v>
      </c>
    </row>
    <row r="51" spans="1:8" s="1" customFormat="1" ht="21.95" customHeight="1">
      <c r="A51" s="46" t="s">
        <v>101</v>
      </c>
      <c r="B51" s="46" t="s">
        <v>102</v>
      </c>
      <c r="C51" s="48" t="s">
        <v>28</v>
      </c>
      <c r="D51" s="49">
        <v>1</v>
      </c>
      <c r="E51" s="26">
        <f t="shared" si="14"/>
        <v>0</v>
      </c>
      <c r="F51" s="26">
        <f t="shared" si="15"/>
        <v>0</v>
      </c>
      <c r="H51" s="50">
        <v>142.25</v>
      </c>
    </row>
    <row r="52" spans="1:8" s="1" customFormat="1" ht="21.95" customHeight="1">
      <c r="A52" s="46" t="s">
        <v>103</v>
      </c>
      <c r="B52" s="46" t="s">
        <v>104</v>
      </c>
      <c r="C52" s="48" t="s">
        <v>28</v>
      </c>
      <c r="D52" s="49">
        <v>12</v>
      </c>
      <c r="E52" s="26">
        <f t="shared" si="14"/>
        <v>0</v>
      </c>
      <c r="F52" s="26">
        <f t="shared" si="15"/>
        <v>0</v>
      </c>
      <c r="H52" s="50">
        <v>42.53</v>
      </c>
    </row>
    <row r="53" spans="1:8" s="1" customFormat="1" ht="21.95" customHeight="1">
      <c r="A53" s="46" t="s">
        <v>105</v>
      </c>
      <c r="B53" s="46" t="s">
        <v>106</v>
      </c>
      <c r="C53" s="48" t="s">
        <v>28</v>
      </c>
      <c r="D53" s="49">
        <v>1</v>
      </c>
      <c r="E53" s="26">
        <f t="shared" si="14"/>
        <v>0</v>
      </c>
      <c r="F53" s="26">
        <f t="shared" si="15"/>
        <v>0</v>
      </c>
      <c r="H53" s="50">
        <v>128.88999999999999</v>
      </c>
    </row>
    <row r="54" spans="1:8" s="1" customFormat="1" ht="21.95" customHeight="1">
      <c r="A54" s="51"/>
      <c r="B54" s="52" t="s">
        <v>107</v>
      </c>
      <c r="C54" s="53"/>
      <c r="D54" s="54"/>
      <c r="E54" s="55"/>
      <c r="F54" s="56">
        <f>SUM(F42:F53)</f>
        <v>0</v>
      </c>
      <c r="H54" s="55"/>
    </row>
    <row r="55" spans="1:8" s="1" customFormat="1" ht="21.95" customHeight="1">
      <c r="A55" s="41" t="s">
        <v>108</v>
      </c>
      <c r="B55" s="41" t="s">
        <v>109</v>
      </c>
      <c r="C55" s="42"/>
      <c r="D55" s="43"/>
      <c r="E55" s="14"/>
      <c r="F55" s="45"/>
      <c r="H55" s="14"/>
    </row>
    <row r="56" spans="1:8" s="1" customFormat="1" ht="21.95" customHeight="1">
      <c r="A56" s="46" t="s">
        <v>110</v>
      </c>
      <c r="B56" s="46" t="s">
        <v>111</v>
      </c>
      <c r="C56" s="48" t="s">
        <v>28</v>
      </c>
      <c r="D56" s="13">
        <v>82</v>
      </c>
      <c r="E56" s="26">
        <f t="shared" ref="E56" si="16">ROUND((H56*$H$3),2)</f>
        <v>0</v>
      </c>
      <c r="F56" s="26">
        <f t="shared" ref="F56" si="17">ROUND(E56*D56,2)</f>
        <v>0</v>
      </c>
      <c r="H56" s="9">
        <v>2.7</v>
      </c>
    </row>
    <row r="57" spans="1:8" s="1" customFormat="1" ht="33" customHeight="1">
      <c r="A57" s="46" t="s">
        <v>112</v>
      </c>
      <c r="B57" s="46" t="s">
        <v>113</v>
      </c>
      <c r="C57" s="48" t="s">
        <v>114</v>
      </c>
      <c r="D57" s="13">
        <v>3</v>
      </c>
      <c r="E57" s="26">
        <f t="shared" ref="E57:E68" si="18">ROUND((H57*$H$3),2)</f>
        <v>0</v>
      </c>
      <c r="F57" s="26">
        <f t="shared" ref="F57:F68" si="19">ROUND(E57*D57,2)</f>
        <v>0</v>
      </c>
      <c r="H57" s="9">
        <v>77.489999999999995</v>
      </c>
    </row>
    <row r="58" spans="1:8" s="1" customFormat="1" ht="21.95" customHeight="1">
      <c r="A58" s="46" t="s">
        <v>115</v>
      </c>
      <c r="B58" s="46" t="s">
        <v>116</v>
      </c>
      <c r="C58" s="48" t="s">
        <v>114</v>
      </c>
      <c r="D58" s="49">
        <v>1</v>
      </c>
      <c r="E58" s="26">
        <f t="shared" si="18"/>
        <v>0</v>
      </c>
      <c r="F58" s="26">
        <f t="shared" si="19"/>
        <v>0</v>
      </c>
      <c r="H58" s="19">
        <v>62.36</v>
      </c>
    </row>
    <row r="59" spans="1:8" s="1" customFormat="1" ht="21.95" customHeight="1">
      <c r="A59" s="46" t="s">
        <v>117</v>
      </c>
      <c r="B59" s="46" t="s">
        <v>118</v>
      </c>
      <c r="C59" s="48" t="s">
        <v>114</v>
      </c>
      <c r="D59" s="49">
        <v>3</v>
      </c>
      <c r="E59" s="26">
        <f t="shared" si="18"/>
        <v>0</v>
      </c>
      <c r="F59" s="26">
        <f t="shared" si="19"/>
        <v>0</v>
      </c>
      <c r="H59" s="50">
        <v>62.22</v>
      </c>
    </row>
    <row r="60" spans="1:8" s="1" customFormat="1" ht="33.75" customHeight="1">
      <c r="A60" s="46" t="s">
        <v>119</v>
      </c>
      <c r="B60" s="46" t="s">
        <v>120</v>
      </c>
      <c r="C60" s="48" t="s">
        <v>28</v>
      </c>
      <c r="D60" s="49">
        <v>10</v>
      </c>
      <c r="E60" s="26">
        <f t="shared" si="18"/>
        <v>0</v>
      </c>
      <c r="F60" s="26">
        <f t="shared" si="19"/>
        <v>0</v>
      </c>
      <c r="H60" s="50">
        <v>84.78</v>
      </c>
    </row>
    <row r="61" spans="1:8" s="1" customFormat="1" ht="21.95" customHeight="1">
      <c r="A61" s="46" t="s">
        <v>121</v>
      </c>
      <c r="B61" s="46" t="s">
        <v>122</v>
      </c>
      <c r="C61" s="48" t="s">
        <v>28</v>
      </c>
      <c r="D61" s="49">
        <v>28</v>
      </c>
      <c r="E61" s="26">
        <f t="shared" si="18"/>
        <v>0</v>
      </c>
      <c r="F61" s="26">
        <f t="shared" si="19"/>
        <v>0</v>
      </c>
      <c r="H61" s="50">
        <v>76.48</v>
      </c>
    </row>
    <row r="62" spans="1:8" s="1" customFormat="1" ht="34.5" customHeight="1">
      <c r="A62" s="46" t="s">
        <v>123</v>
      </c>
      <c r="B62" s="46" t="s">
        <v>124</v>
      </c>
      <c r="C62" s="48" t="s">
        <v>28</v>
      </c>
      <c r="D62" s="49">
        <v>28</v>
      </c>
      <c r="E62" s="26">
        <f t="shared" si="18"/>
        <v>0</v>
      </c>
      <c r="F62" s="26">
        <f t="shared" si="19"/>
        <v>0</v>
      </c>
      <c r="H62" s="50">
        <v>56.06</v>
      </c>
    </row>
    <row r="63" spans="1:8" s="1" customFormat="1" ht="21.95" customHeight="1">
      <c r="A63" s="46" t="s">
        <v>125</v>
      </c>
      <c r="B63" s="46" t="s">
        <v>126</v>
      </c>
      <c r="C63" s="48" t="s">
        <v>28</v>
      </c>
      <c r="D63" s="49">
        <v>41</v>
      </c>
      <c r="E63" s="26">
        <f t="shared" si="18"/>
        <v>0</v>
      </c>
      <c r="F63" s="26">
        <f t="shared" si="19"/>
        <v>0</v>
      </c>
      <c r="H63" s="50">
        <v>35.520000000000003</v>
      </c>
    </row>
    <row r="64" spans="1:8" s="1" customFormat="1" ht="21.95" customHeight="1">
      <c r="A64" s="46" t="s">
        <v>127</v>
      </c>
      <c r="B64" s="46" t="s">
        <v>128</v>
      </c>
      <c r="C64" s="48" t="s">
        <v>28</v>
      </c>
      <c r="D64" s="49">
        <v>27</v>
      </c>
      <c r="E64" s="26">
        <f t="shared" si="18"/>
        <v>0</v>
      </c>
      <c r="F64" s="26">
        <f t="shared" si="19"/>
        <v>0</v>
      </c>
      <c r="H64" s="50">
        <v>50.35</v>
      </c>
    </row>
    <row r="65" spans="1:8" s="1" customFormat="1" ht="21.95" customHeight="1">
      <c r="A65" s="46" t="s">
        <v>129</v>
      </c>
      <c r="B65" s="46" t="s">
        <v>130</v>
      </c>
      <c r="C65" s="48" t="s">
        <v>28</v>
      </c>
      <c r="D65" s="49">
        <v>300</v>
      </c>
      <c r="E65" s="26">
        <f t="shared" si="18"/>
        <v>0</v>
      </c>
      <c r="F65" s="26">
        <f t="shared" si="19"/>
        <v>0</v>
      </c>
      <c r="H65" s="50">
        <v>2.92</v>
      </c>
    </row>
    <row r="66" spans="1:8" s="1" customFormat="1" ht="36" customHeight="1">
      <c r="A66" s="46" t="s">
        <v>131</v>
      </c>
      <c r="B66" s="46" t="s">
        <v>132</v>
      </c>
      <c r="C66" s="48" t="s">
        <v>28</v>
      </c>
      <c r="D66" s="49">
        <v>70</v>
      </c>
      <c r="E66" s="26">
        <f t="shared" si="18"/>
        <v>0</v>
      </c>
      <c r="F66" s="26">
        <f t="shared" si="19"/>
        <v>0</v>
      </c>
      <c r="H66" s="50">
        <v>3.23</v>
      </c>
    </row>
    <row r="67" spans="1:8" s="1" customFormat="1" ht="36" customHeight="1">
      <c r="A67" s="46" t="s">
        <v>133</v>
      </c>
      <c r="B67" s="46" t="s">
        <v>134</v>
      </c>
      <c r="C67" s="60" t="s">
        <v>114</v>
      </c>
      <c r="D67" s="49">
        <v>2</v>
      </c>
      <c r="E67" s="26">
        <f t="shared" si="18"/>
        <v>0</v>
      </c>
      <c r="F67" s="26">
        <f t="shared" si="19"/>
        <v>0</v>
      </c>
      <c r="H67" s="50">
        <v>198.24</v>
      </c>
    </row>
    <row r="68" spans="1:8" s="1" customFormat="1" ht="21.95" customHeight="1">
      <c r="A68" s="46" t="s">
        <v>135</v>
      </c>
      <c r="B68" s="46" t="s">
        <v>136</v>
      </c>
      <c r="C68" s="48" t="s">
        <v>28</v>
      </c>
      <c r="D68" s="49">
        <v>15</v>
      </c>
      <c r="E68" s="26">
        <f t="shared" si="18"/>
        <v>0</v>
      </c>
      <c r="F68" s="26">
        <f t="shared" si="19"/>
        <v>0</v>
      </c>
      <c r="H68" s="50">
        <v>3.54</v>
      </c>
    </row>
    <row r="69" spans="1:8" s="1" customFormat="1" ht="32.25" customHeight="1">
      <c r="A69" s="46" t="s">
        <v>137</v>
      </c>
      <c r="B69" s="46" t="s">
        <v>138</v>
      </c>
      <c r="C69" s="60" t="s">
        <v>114</v>
      </c>
      <c r="D69" s="49">
        <v>2</v>
      </c>
      <c r="E69" s="26">
        <f t="shared" ref="E69:E82" si="20">ROUND((H69*$H$3),2)</f>
        <v>0</v>
      </c>
      <c r="F69" s="26">
        <f t="shared" ref="F69:F82" si="21">ROUND(E69*D69,2)</f>
        <v>0</v>
      </c>
      <c r="H69" s="50">
        <v>74.81</v>
      </c>
    </row>
    <row r="70" spans="1:8" s="1" customFormat="1" ht="21.95" customHeight="1">
      <c r="A70" s="46" t="s">
        <v>139</v>
      </c>
      <c r="B70" s="46" t="s">
        <v>140</v>
      </c>
      <c r="C70" s="48" t="s">
        <v>28</v>
      </c>
      <c r="D70" s="49">
        <v>81</v>
      </c>
      <c r="E70" s="26">
        <f t="shared" si="20"/>
        <v>0</v>
      </c>
      <c r="F70" s="26">
        <f t="shared" si="21"/>
        <v>0</v>
      </c>
      <c r="H70" s="50">
        <v>2.81</v>
      </c>
    </row>
    <row r="71" spans="1:8" s="1" customFormat="1" ht="32.1" customHeight="1">
      <c r="A71" s="46" t="s">
        <v>141</v>
      </c>
      <c r="B71" s="46" t="s">
        <v>142</v>
      </c>
      <c r="C71" s="48" t="s">
        <v>28</v>
      </c>
      <c r="D71" s="49">
        <v>6</v>
      </c>
      <c r="E71" s="26">
        <f t="shared" si="20"/>
        <v>0</v>
      </c>
      <c r="F71" s="26">
        <f t="shared" si="21"/>
        <v>0</v>
      </c>
      <c r="H71" s="50">
        <v>22.33</v>
      </c>
    </row>
    <row r="72" spans="1:8" s="1" customFormat="1" ht="32.1" customHeight="1">
      <c r="A72" s="46" t="s">
        <v>143</v>
      </c>
      <c r="B72" s="46" t="s">
        <v>144</v>
      </c>
      <c r="C72" s="60" t="s">
        <v>114</v>
      </c>
      <c r="D72" s="49">
        <v>1</v>
      </c>
      <c r="E72" s="26">
        <f t="shared" si="20"/>
        <v>0</v>
      </c>
      <c r="F72" s="26">
        <f t="shared" si="21"/>
        <v>0</v>
      </c>
      <c r="H72" s="50">
        <v>1865.27</v>
      </c>
    </row>
    <row r="73" spans="1:8" s="1" customFormat="1" ht="32.1" customHeight="1">
      <c r="A73" s="46" t="s">
        <v>145</v>
      </c>
      <c r="B73" s="46" t="s">
        <v>146</v>
      </c>
      <c r="C73" s="48" t="s">
        <v>28</v>
      </c>
      <c r="D73" s="49">
        <v>3</v>
      </c>
      <c r="E73" s="26">
        <f t="shared" si="20"/>
        <v>0</v>
      </c>
      <c r="F73" s="26">
        <f t="shared" si="21"/>
        <v>0</v>
      </c>
      <c r="H73" s="50">
        <v>12.64</v>
      </c>
    </row>
    <row r="74" spans="1:8" s="1" customFormat="1" ht="32.1" customHeight="1">
      <c r="A74" s="46" t="s">
        <v>147</v>
      </c>
      <c r="B74" s="46" t="s">
        <v>148</v>
      </c>
      <c r="C74" s="48" t="s">
        <v>28</v>
      </c>
      <c r="D74" s="49">
        <v>10</v>
      </c>
      <c r="E74" s="26">
        <f t="shared" si="20"/>
        <v>0</v>
      </c>
      <c r="F74" s="26">
        <f t="shared" si="21"/>
        <v>0</v>
      </c>
      <c r="H74" s="50">
        <v>31.71</v>
      </c>
    </row>
    <row r="75" spans="1:8" s="1" customFormat="1" ht="32.1" customHeight="1">
      <c r="A75" s="46" t="s">
        <v>149</v>
      </c>
      <c r="B75" s="46" t="s">
        <v>150</v>
      </c>
      <c r="C75" s="48" t="s">
        <v>28</v>
      </c>
      <c r="D75" s="49">
        <v>13</v>
      </c>
      <c r="E75" s="26">
        <f t="shared" si="20"/>
        <v>0</v>
      </c>
      <c r="F75" s="26">
        <f t="shared" si="21"/>
        <v>0</v>
      </c>
      <c r="H75" s="50">
        <v>91.57</v>
      </c>
    </row>
    <row r="76" spans="1:8" s="1" customFormat="1" ht="32.1" customHeight="1">
      <c r="A76" s="46" t="s">
        <v>151</v>
      </c>
      <c r="B76" s="46" t="s">
        <v>152</v>
      </c>
      <c r="C76" s="48" t="s">
        <v>28</v>
      </c>
      <c r="D76" s="49">
        <v>38</v>
      </c>
      <c r="E76" s="26">
        <f t="shared" si="20"/>
        <v>0</v>
      </c>
      <c r="F76" s="26">
        <f t="shared" si="21"/>
        <v>0</v>
      </c>
      <c r="H76" s="50">
        <v>44.76</v>
      </c>
    </row>
    <row r="77" spans="1:8" s="1" customFormat="1" ht="32.1" customHeight="1">
      <c r="A77" s="46" t="s">
        <v>153</v>
      </c>
      <c r="B77" s="46" t="s">
        <v>154</v>
      </c>
      <c r="C77" s="48" t="s">
        <v>28</v>
      </c>
      <c r="D77" s="49">
        <v>18</v>
      </c>
      <c r="E77" s="26">
        <f t="shared" si="20"/>
        <v>0</v>
      </c>
      <c r="F77" s="26">
        <f t="shared" si="21"/>
        <v>0</v>
      </c>
      <c r="H77" s="50">
        <v>14.64</v>
      </c>
    </row>
    <row r="78" spans="1:8" s="1" customFormat="1" ht="32.1" customHeight="1">
      <c r="A78" s="46" t="s">
        <v>155</v>
      </c>
      <c r="B78" s="46" t="s">
        <v>156</v>
      </c>
      <c r="C78" s="48" t="s">
        <v>28</v>
      </c>
      <c r="D78" s="49">
        <v>20</v>
      </c>
      <c r="E78" s="26">
        <f t="shared" si="20"/>
        <v>0</v>
      </c>
      <c r="F78" s="26">
        <f t="shared" si="21"/>
        <v>0</v>
      </c>
      <c r="H78" s="50">
        <v>39.58</v>
      </c>
    </row>
    <row r="79" spans="1:8" s="1" customFormat="1" ht="21.95" customHeight="1">
      <c r="A79" s="46" t="s">
        <v>157</v>
      </c>
      <c r="B79" s="46" t="s">
        <v>158</v>
      </c>
      <c r="C79" s="48" t="s">
        <v>28</v>
      </c>
      <c r="D79" s="49">
        <v>258</v>
      </c>
      <c r="E79" s="26">
        <f t="shared" si="20"/>
        <v>0</v>
      </c>
      <c r="F79" s="26">
        <f t="shared" si="21"/>
        <v>0</v>
      </c>
      <c r="H79" s="50">
        <v>7.32</v>
      </c>
    </row>
    <row r="80" spans="1:8" s="1" customFormat="1" ht="21.95" customHeight="1">
      <c r="A80" s="46" t="s">
        <v>159</v>
      </c>
      <c r="B80" s="46" t="s">
        <v>160</v>
      </c>
      <c r="C80" s="48" t="s">
        <v>28</v>
      </c>
      <c r="D80" s="49">
        <v>15</v>
      </c>
      <c r="E80" s="26">
        <f t="shared" si="20"/>
        <v>0</v>
      </c>
      <c r="F80" s="26">
        <f t="shared" si="21"/>
        <v>0</v>
      </c>
      <c r="H80" s="50">
        <v>6.52</v>
      </c>
    </row>
    <row r="81" spans="1:8" s="1" customFormat="1" ht="36" customHeight="1">
      <c r="A81" s="46" t="s">
        <v>161</v>
      </c>
      <c r="B81" s="46" t="s">
        <v>162</v>
      </c>
      <c r="C81" s="48" t="s">
        <v>28</v>
      </c>
      <c r="D81" s="49">
        <v>3</v>
      </c>
      <c r="E81" s="26">
        <f t="shared" si="20"/>
        <v>0</v>
      </c>
      <c r="F81" s="26">
        <f t="shared" si="21"/>
        <v>0</v>
      </c>
      <c r="H81" s="50">
        <v>48.2</v>
      </c>
    </row>
    <row r="82" spans="1:8" s="1" customFormat="1" ht="21.95" customHeight="1">
      <c r="A82" s="46" t="s">
        <v>163</v>
      </c>
      <c r="B82" s="46" t="s">
        <v>164</v>
      </c>
      <c r="C82" s="48" t="s">
        <v>28</v>
      </c>
      <c r="D82" s="49">
        <v>3</v>
      </c>
      <c r="E82" s="26">
        <f t="shared" si="20"/>
        <v>0</v>
      </c>
      <c r="F82" s="26">
        <f t="shared" si="21"/>
        <v>0</v>
      </c>
      <c r="H82" s="50">
        <v>32.659999999999997</v>
      </c>
    </row>
    <row r="83" spans="1:8" s="1" customFormat="1" ht="21.95" customHeight="1">
      <c r="A83" s="51"/>
      <c r="B83" s="52" t="s">
        <v>165</v>
      </c>
      <c r="C83" s="53"/>
      <c r="D83" s="54"/>
      <c r="E83" s="55"/>
      <c r="F83" s="56">
        <f>SUM(F56:F82)</f>
        <v>0</v>
      </c>
      <c r="H83" s="55"/>
    </row>
    <row r="84" spans="1:8" s="1" customFormat="1" ht="21.95" customHeight="1">
      <c r="A84" s="41" t="s">
        <v>166</v>
      </c>
      <c r="B84" s="41" t="s">
        <v>167</v>
      </c>
      <c r="C84" s="42"/>
      <c r="D84" s="43"/>
      <c r="E84" s="44"/>
      <c r="F84" s="45"/>
      <c r="H84" s="44"/>
    </row>
    <row r="85" spans="1:8" s="1" customFormat="1" ht="67.5" customHeight="1">
      <c r="A85" s="46" t="s">
        <v>168</v>
      </c>
      <c r="B85" s="46" t="s">
        <v>169</v>
      </c>
      <c r="C85" s="48" t="s">
        <v>28</v>
      </c>
      <c r="D85" s="49">
        <v>1</v>
      </c>
      <c r="E85" s="26">
        <f t="shared" ref="E85:E86" si="22">ROUND((H85*$H$3),2)</f>
        <v>0</v>
      </c>
      <c r="F85" s="26">
        <f t="shared" ref="F85:F86" si="23">ROUND(E85*D85,2)</f>
        <v>0</v>
      </c>
      <c r="H85" s="50">
        <v>5808.31</v>
      </c>
    </row>
    <row r="86" spans="1:8" s="1" customFormat="1" ht="32.1" customHeight="1">
      <c r="A86" s="46" t="s">
        <v>170</v>
      </c>
      <c r="B86" s="46" t="s">
        <v>171</v>
      </c>
      <c r="C86" s="48" t="s">
        <v>172</v>
      </c>
      <c r="D86" s="49">
        <v>26</v>
      </c>
      <c r="E86" s="26">
        <f t="shared" si="22"/>
        <v>0</v>
      </c>
      <c r="F86" s="26">
        <f t="shared" si="23"/>
        <v>0</v>
      </c>
      <c r="H86" s="50">
        <v>11.43</v>
      </c>
    </row>
    <row r="87" spans="1:8" s="1" customFormat="1" ht="21.95" customHeight="1">
      <c r="A87" s="51"/>
      <c r="B87" s="52" t="s">
        <v>173</v>
      </c>
      <c r="C87" s="53"/>
      <c r="D87" s="54"/>
      <c r="E87" s="55"/>
      <c r="F87" s="56">
        <f>SUM(F85:F86)</f>
        <v>0</v>
      </c>
      <c r="H87" s="55"/>
    </row>
    <row r="88" spans="1:8" s="1" customFormat="1" ht="21.95" customHeight="1">
      <c r="A88" s="61"/>
      <c r="B88" s="62" t="s">
        <v>174</v>
      </c>
      <c r="C88" s="63"/>
      <c r="D88" s="64"/>
      <c r="E88" s="65"/>
      <c r="F88" s="66">
        <f>SUM(F13+F16+F31+F40+F54+F83+F87)</f>
        <v>0</v>
      </c>
      <c r="H88" s="65"/>
    </row>
    <row r="101" spans="6:6">
      <c r="F101" s="7"/>
    </row>
  </sheetData>
  <protectedRanges>
    <protectedRange algorithmName="SHA-512" hashValue="1uCo362uOgZo2WA/Tv1SPgpLm+ql1+IyyICeVwDGSs1OeVCW8G7k97zKn+HXxtBjjKZZ+GHZPHg4rc8766MxcQ==" saltValue="UEEeQw0r9Nnm1uoXY8wF9Q==" spinCount="100000" sqref="H1:H4" name="Intervalo1_1"/>
    <protectedRange algorithmName="SHA-512" hashValue="1uCo362uOgZo2WA/Tv1SPgpLm+ql1+IyyICeVwDGSs1OeVCW8G7k97zKn+HXxtBjjKZZ+GHZPHg4rc8766MxcQ==" saltValue="UEEeQw0r9Nnm1uoXY8wF9Q==" spinCount="100000" sqref="A4" name="Intervalo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Props1.xml><?xml version="1.0" encoding="utf-8"?>
<ds:datastoreItem xmlns:ds="http://schemas.openxmlformats.org/officeDocument/2006/customXml" ds:itemID="{E4FE7FCF-DCCF-4B2D-8CE4-DB9A169CFD91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C5DD8320-7C15-491B-9BFE-2E034A1D2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12947300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